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4730"/>
  </bookViews>
  <sheets>
    <sheet name="2016-2017 гг" sheetId="4" r:id="rId1"/>
  </sheets>
  <definedNames>
    <definedName name="_xlnm.Print_Titles" localSheetId="0">'2016-2017 гг'!$13:$14</definedName>
    <definedName name="_xlnm.Print_Area" localSheetId="0">'2016-2017 гг'!$A$1:$C$59</definedName>
  </definedNames>
  <calcPr calcId="114210" fullCalcOnLoad="1"/>
</workbook>
</file>

<file path=xl/calcChain.xml><?xml version="1.0" encoding="utf-8"?>
<calcChain xmlns="http://schemas.openxmlformats.org/spreadsheetml/2006/main">
  <c r="C42" i="4"/>
  <c r="B42"/>
  <c r="C45"/>
  <c r="B45"/>
  <c r="C56"/>
  <c r="B56"/>
  <c r="B16"/>
  <c r="B17"/>
  <c r="C17"/>
  <c r="C16"/>
  <c r="B15"/>
  <c r="B59"/>
  <c r="C15"/>
  <c r="C59"/>
</calcChain>
</file>

<file path=xl/sharedStrings.xml><?xml version="1.0" encoding="utf-8"?>
<sst xmlns="http://schemas.openxmlformats.org/spreadsheetml/2006/main" count="59" uniqueCount="57">
  <si>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</si>
  <si>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</si>
  <si>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</si>
  <si>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</si>
  <si>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</si>
  <si>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</si>
  <si>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</si>
  <si>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</si>
  <si>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от                 №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</si>
  <si>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</si>
  <si>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</si>
  <si>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</si>
  <si>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</si>
  <si>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</si>
  <si>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</si>
  <si>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</si>
  <si>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</si>
  <si>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</si>
  <si>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</si>
  <si>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</si>
  <si>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</si>
  <si>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</si>
  <si>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</si>
  <si>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</si>
  <si>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</si>
  <si>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</si>
  <si>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</si>
  <si>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</si>
  <si>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</si>
  <si>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</si>
  <si>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</si>
  <si>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</si>
  <si>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</si>
  <si>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</si>
  <si>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2016 год</t>
  </si>
  <si>
    <t>Приложение 13</t>
  </si>
  <si>
    <t>Межбюджетные трансферты, получаемых из других бюджетов бюджетной системы Российской Федерации на 2016-2017 годы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</si>
  <si>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</si>
  <si>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</si>
  <si>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</si>
  <si>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</si>
  <si>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</si>
  <si>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</si>
  <si>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</si>
  <si>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</si>
  <si>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</si>
  <si>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2017 год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</si>
  <si>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</si>
  <si>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</si>
  <si>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</si>
  <si>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</si>
  <si>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</si>
  <si>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</si>
  <si>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Приложение 12</t>
  </si>
  <si>
    <t>от 04.12.2014 №487-ГД</t>
  </si>
  <si>
    <t>Субсидии на строительство объектов для размещения и переработки твёрдых бытовых отходов, рекультивацию объектов и несанкционированных мест размещения твёрдых бытовых отходов в рамках подпрограммы "Развитие системы обращения с отходами производства и потребления в автономном</t>
  </si>
  <si>
    <t>округе" государственной программы "Обеспечение экологической безопасности Ханты-Мансийского автономного округа – Югры на 2014 – 2020 годы" (ОБ)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</si>
</sst>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#,##0.0_р_."/>
    <numFmt numFmtId="166" formatCode="#,##0.0;[Red]\-#,##0.0;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/>
    <xf numFmtId="164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/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1" applyFont="1" applyFill="1" applyAlignment="1">
      <alignment horizontal="left" vertical="center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165" fontId="5" fillId="0" borderId="0" xfId="1" applyNumberFormat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1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164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5" fontId="4" fillId="2" borderId="1" xfId="1" applyNumberFormat="1" applyFont="1" applyFill="1" applyBorder="1" applyAlignment="1">
      <alignment vertical="center"/>
    </xf>
    <xf numFmtId="166" fontId="5" fillId="0" borderId="1" xfId="4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horizontal="justify"/>
      <protection hidden="1"/>
    </xf>
    <xf numFmtId="166" fontId="5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3" xfId="5" applyNumberFormat="1" applyFont="1" applyFill="1" applyBorder="1" applyAlignment="1">
      <alignment horizontal="justify" vertical="center" wrapText="1"/>
    </xf>
    <xf numFmtId="0" fontId="12" fillId="2" borderId="0" xfId="1" applyFont="1" applyFill="1" applyAlignment="1">
      <alignment horizontal="left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49" fontId="2" fillId="0" borderId="0" xfId="5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_на ДУМУ ВЕСНА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showGridLines="0" tabSelected="1" view="pageBreakPreview" zoomScale="75" zoomScaleNormal="100" zoomScaleSheetLayoutView="75" workbookViewId="0">
      <selection activeCell="C10" sqref="C10"/>
    </sheetView>
  </sheetViews>
  <sheetFormatPr defaultRowHeight="16.5"/>
  <cols>
    <col min="1" max="1" width="86.7109375" style="1" customWidth="1"/>
    <col min="2" max="2" width="16" style="15" customWidth="1"/>
    <col min="3" max="3" width="18.140625" style="15" customWidth="1"/>
    <col min="4" max="4" width="5.140625" style="1" customWidth="1"/>
    <col min="5" max="186" width="9.140625" style="1" customWidth="1"/>
    <col min="187" max="16384" width="9.140625" style="1"/>
  </cols>
  <sheetData>
    <row r="1" spans="1:3">
      <c r="C1" s="8" t="s">
        <v>53</v>
      </c>
    </row>
    <row r="2" spans="1:3" ht="11.25" customHeight="1">
      <c r="C2" s="8" t="s">
        <v>6</v>
      </c>
    </row>
    <row r="3" spans="1:3" ht="13.5" customHeight="1">
      <c r="C3" s="8" t="s">
        <v>7</v>
      </c>
    </row>
    <row r="4" spans="1:3" ht="9.75" customHeight="1">
      <c r="C4" s="8" t="s">
        <v>8</v>
      </c>
    </row>
    <row r="5" spans="1:3" ht="9.75" customHeight="1">
      <c r="C5" s="8"/>
    </row>
    <row r="6" spans="1:3" ht="12.75" customHeight="1">
      <c r="A6" s="6"/>
      <c r="C6" s="8" t="s">
        <v>35</v>
      </c>
    </row>
    <row r="7" spans="1:3" ht="12.75" customHeight="1">
      <c r="A7" s="6"/>
      <c r="C7" s="8" t="s">
        <v>6</v>
      </c>
    </row>
    <row r="8" spans="1:3" ht="12.75" customHeight="1">
      <c r="A8" s="6"/>
      <c r="C8" s="8" t="s">
        <v>7</v>
      </c>
    </row>
    <row r="9" spans="1:3" ht="11.25" customHeight="1">
      <c r="A9" s="6"/>
      <c r="C9" s="30" t="s">
        <v>54</v>
      </c>
    </row>
    <row r="10" spans="1:3" ht="18.75">
      <c r="A10" s="6"/>
    </row>
    <row r="11" spans="1:3" ht="40.5" customHeight="1">
      <c r="A11" s="35" t="s">
        <v>36</v>
      </c>
      <c r="B11" s="35"/>
      <c r="C11" s="35"/>
    </row>
    <row r="12" spans="1:3" ht="23.25" customHeight="1">
      <c r="A12" s="4"/>
      <c r="C12" s="20" t="s">
        <v>4</v>
      </c>
    </row>
    <row r="13" spans="1:3" ht="22.5" customHeight="1">
      <c r="A13" s="31" t="s">
        <v>0</v>
      </c>
      <c r="B13" s="33" t="s">
        <v>1</v>
      </c>
      <c r="C13" s="34"/>
    </row>
    <row r="14" spans="1:3" ht="22.5" customHeight="1">
      <c r="A14" s="32"/>
      <c r="B14" s="19" t="s">
        <v>34</v>
      </c>
      <c r="C14" s="19" t="s">
        <v>46</v>
      </c>
    </row>
    <row r="15" spans="1:3" ht="17.25" customHeight="1">
      <c r="A15" s="2" t="s">
        <v>2</v>
      </c>
      <c r="B15" s="7">
        <f>B16+B17</f>
        <v>1733268.7</v>
      </c>
      <c r="C15" s="7">
        <f>C16+C17</f>
        <v>1832370.1</v>
      </c>
    </row>
    <row r="16" spans="1:3" ht="15.75" customHeight="1">
      <c r="A16" s="2" t="s">
        <v>3</v>
      </c>
      <c r="B16" s="7">
        <f>B18+B19+B20+B21+B22+B24+B25+B26+B27+B28+B29+B30+B31+B32+B33+B34+B36+B40+B41+B38</f>
        <v>1724914</v>
      </c>
      <c r="C16" s="7">
        <f>C18+C19+C20+C21+C22+C24+C25+C26+C27+C28+C29+C30+C31+C32+C33+C34+C36+C40+C41+C38</f>
        <v>1823484.1</v>
      </c>
    </row>
    <row r="17" spans="1:3" ht="18" customHeight="1">
      <c r="A17" s="3" t="s">
        <v>5</v>
      </c>
      <c r="B17" s="10">
        <f>B23+B35+B39+B37</f>
        <v>8354.7000000000007</v>
      </c>
      <c r="C17" s="10">
        <f>C23+C35+C39+C37</f>
        <v>8886</v>
      </c>
    </row>
    <row r="18" spans="1:3" ht="80.25" customHeight="1">
      <c r="A18" s="18" t="s">
        <v>15</v>
      </c>
      <c r="B18" s="22">
        <v>788090</v>
      </c>
      <c r="C18" s="22">
        <v>834310</v>
      </c>
    </row>
    <row r="19" spans="1:3" ht="92.25" customHeight="1">
      <c r="A19" s="18" t="s">
        <v>16</v>
      </c>
      <c r="B19" s="22">
        <v>677772</v>
      </c>
      <c r="C19" s="22">
        <v>716069</v>
      </c>
    </row>
    <row r="20" spans="1:3" ht="126" customHeight="1">
      <c r="A20" s="18" t="s">
        <v>17</v>
      </c>
      <c r="B20" s="22">
        <v>63287</v>
      </c>
      <c r="C20" s="22">
        <v>64229</v>
      </c>
    </row>
    <row r="21" spans="1:3" ht="91.5" customHeight="1">
      <c r="A21" s="18" t="s">
        <v>18</v>
      </c>
      <c r="B21" s="9">
        <v>2160</v>
      </c>
      <c r="C21" s="9">
        <v>2160</v>
      </c>
    </row>
    <row r="22" spans="1:3" ht="108" customHeight="1">
      <c r="A22" s="18" t="s">
        <v>19</v>
      </c>
      <c r="B22" s="22">
        <v>34865</v>
      </c>
      <c r="C22" s="22">
        <v>34775</v>
      </c>
    </row>
    <row r="23" spans="1:3" ht="68.25" customHeight="1">
      <c r="A23" s="17" t="s">
        <v>42</v>
      </c>
      <c r="B23" s="22">
        <v>1303.8</v>
      </c>
      <c r="C23" s="22">
        <v>1498.3</v>
      </c>
    </row>
    <row r="24" spans="1:3" ht="112.5" customHeight="1">
      <c r="A24" s="18" t="s">
        <v>20</v>
      </c>
      <c r="B24" s="22">
        <v>102053.5</v>
      </c>
      <c r="C24" s="22">
        <v>110502.9</v>
      </c>
    </row>
    <row r="25" spans="1:3" ht="76.5" customHeight="1">
      <c r="A25" s="18" t="s">
        <v>21</v>
      </c>
      <c r="B25" s="22">
        <v>17129.5</v>
      </c>
      <c r="C25" s="22">
        <v>17129.5</v>
      </c>
    </row>
    <row r="26" spans="1:3" ht="71.25" customHeight="1">
      <c r="A26" s="18" t="s">
        <v>22</v>
      </c>
      <c r="B26" s="9">
        <v>7231.7</v>
      </c>
      <c r="C26" s="9">
        <v>7231.7</v>
      </c>
    </row>
    <row r="27" spans="1:3" ht="109.5" customHeight="1">
      <c r="A27" s="18" t="s">
        <v>23</v>
      </c>
      <c r="B27" s="22">
        <v>7909.8</v>
      </c>
      <c r="C27" s="22">
        <v>12655.6</v>
      </c>
    </row>
    <row r="28" spans="1:3" ht="102.75" customHeight="1">
      <c r="A28" s="18" t="s">
        <v>24</v>
      </c>
      <c r="B28" s="22">
        <v>395.3</v>
      </c>
      <c r="C28" s="22">
        <v>395.3</v>
      </c>
    </row>
    <row r="29" spans="1:3" ht="103.5" customHeight="1">
      <c r="A29" s="18" t="s">
        <v>25</v>
      </c>
      <c r="B29" s="22">
        <v>61.9</v>
      </c>
      <c r="C29" s="22">
        <v>67.8</v>
      </c>
    </row>
    <row r="30" spans="1:3" ht="104.25" customHeight="1">
      <c r="A30" s="18" t="s">
        <v>43</v>
      </c>
      <c r="B30" s="9">
        <v>27.3</v>
      </c>
      <c r="C30" s="9">
        <v>27.3</v>
      </c>
    </row>
    <row r="31" spans="1:3" ht="87" customHeight="1">
      <c r="A31" s="18" t="s">
        <v>26</v>
      </c>
      <c r="B31" s="9">
        <v>2930.4</v>
      </c>
      <c r="C31" s="9">
        <v>2930.4</v>
      </c>
    </row>
    <row r="32" spans="1:3" ht="100.5" customHeight="1">
      <c r="A32" s="5" t="s">
        <v>27</v>
      </c>
      <c r="B32" s="9">
        <v>7624</v>
      </c>
      <c r="C32" s="9">
        <v>7624</v>
      </c>
    </row>
    <row r="33" spans="1:3" ht="84" customHeight="1">
      <c r="A33" s="5" t="s">
        <v>28</v>
      </c>
      <c r="B33" s="22">
        <v>500</v>
      </c>
      <c r="C33" s="22">
        <v>500</v>
      </c>
    </row>
    <row r="34" spans="1:3" ht="136.5" customHeight="1">
      <c r="A34" s="5" t="s">
        <v>29</v>
      </c>
      <c r="B34" s="9">
        <v>440.1</v>
      </c>
      <c r="C34" s="9">
        <v>440.1</v>
      </c>
    </row>
    <row r="35" spans="1:3" ht="134.25" customHeight="1">
      <c r="A35" s="21" t="s">
        <v>41</v>
      </c>
      <c r="B35" s="9">
        <v>2203.1999999999998</v>
      </c>
      <c r="C35" s="9">
        <v>2203.1999999999998</v>
      </c>
    </row>
    <row r="36" spans="1:3" ht="176.25" customHeight="1">
      <c r="A36" s="17" t="s">
        <v>30</v>
      </c>
      <c r="B36" s="22">
        <v>8.3000000000000007</v>
      </c>
      <c r="C36" s="22">
        <v>8.3000000000000007</v>
      </c>
    </row>
    <row r="37" spans="1:3" ht="101.25" customHeight="1">
      <c r="A37" s="17" t="s">
        <v>13</v>
      </c>
      <c r="B37" s="22">
        <v>34.6</v>
      </c>
      <c r="C37" s="22">
        <v>0</v>
      </c>
    </row>
    <row r="38" spans="1:3" ht="84" customHeight="1">
      <c r="A38" s="11" t="s">
        <v>9</v>
      </c>
      <c r="B38" s="22">
        <v>1743.8</v>
      </c>
      <c r="C38" s="22">
        <v>1743.8</v>
      </c>
    </row>
    <row r="39" spans="1:3" ht="171" customHeight="1">
      <c r="A39" s="18" t="s">
        <v>50</v>
      </c>
      <c r="B39" s="22">
        <v>4813.1000000000004</v>
      </c>
      <c r="C39" s="22">
        <v>5184.5</v>
      </c>
    </row>
    <row r="40" spans="1:3" ht="171.75" customHeight="1">
      <c r="A40" s="18" t="s">
        <v>51</v>
      </c>
      <c r="B40" s="9">
        <v>2828.9</v>
      </c>
      <c r="C40" s="9">
        <v>2828.9</v>
      </c>
    </row>
    <row r="41" spans="1:3" ht="80.25" customHeight="1">
      <c r="A41" s="24" t="s">
        <v>49</v>
      </c>
      <c r="B41" s="9">
        <v>7855.5</v>
      </c>
      <c r="C41" s="9">
        <v>7855.5</v>
      </c>
    </row>
    <row r="42" spans="1:3" ht="19.5" customHeight="1">
      <c r="A42" s="27" t="s">
        <v>10</v>
      </c>
      <c r="B42" s="10">
        <f>B43+B44+B45+B46+B49+B50+B51+B53+B47+B48+B54+B55</f>
        <v>340972.69999999995</v>
      </c>
      <c r="C42" s="10">
        <f>C43+C44+C45+C46+C49+C50+C51+C53+C47+C48+C54+C55</f>
        <v>290120.90000000002</v>
      </c>
    </row>
    <row r="43" spans="1:3" ht="85.5" customHeight="1">
      <c r="A43" s="11" t="s">
        <v>37</v>
      </c>
      <c r="B43" s="9">
        <v>4242</v>
      </c>
      <c r="C43" s="9">
        <v>4242</v>
      </c>
    </row>
    <row r="44" spans="1:3" ht="81" customHeight="1">
      <c r="A44" s="11" t="s">
        <v>38</v>
      </c>
      <c r="B44" s="22">
        <v>632.4</v>
      </c>
      <c r="C44" s="22">
        <v>641</v>
      </c>
    </row>
    <row r="45" spans="1:3" ht="102" customHeight="1">
      <c r="A45" s="17" t="s">
        <v>52</v>
      </c>
      <c r="B45" s="9">
        <f>17367+34601.9</f>
        <v>51968.9</v>
      </c>
      <c r="C45" s="9">
        <f>17367+34601.9</f>
        <v>51968.9</v>
      </c>
    </row>
    <row r="46" spans="1:3" ht="100.5" customHeight="1">
      <c r="A46" s="24" t="s">
        <v>47</v>
      </c>
      <c r="B46" s="9">
        <v>4522.1000000000004</v>
      </c>
      <c r="C46" s="9">
        <v>4522.1000000000004</v>
      </c>
    </row>
    <row r="47" spans="1:3" ht="99.75" customHeight="1">
      <c r="A47" s="17" t="s">
        <v>48</v>
      </c>
      <c r="B47" s="22">
        <v>50064.800000000003</v>
      </c>
      <c r="C47" s="22">
        <v>42888.6</v>
      </c>
    </row>
    <row r="48" spans="1:3" ht="85.5" customHeight="1">
      <c r="A48" s="5" t="s">
        <v>14</v>
      </c>
      <c r="B48" s="22">
        <v>903.3</v>
      </c>
      <c r="C48" s="22">
        <v>0</v>
      </c>
    </row>
    <row r="49" spans="1:4" ht="89.25" customHeight="1">
      <c r="A49" s="11" t="s">
        <v>39</v>
      </c>
      <c r="B49" s="22">
        <v>50</v>
      </c>
      <c r="C49" s="22">
        <v>50</v>
      </c>
      <c r="D49" s="23"/>
    </row>
    <row r="50" spans="1:4" ht="99.75" hidden="1" customHeight="1">
      <c r="A50" s="11" t="s">
        <v>40</v>
      </c>
      <c r="B50" s="22">
        <v>0</v>
      </c>
      <c r="C50" s="22">
        <v>0</v>
      </c>
    </row>
    <row r="51" spans="1:4" ht="69.75" customHeight="1">
      <c r="A51" s="28" t="s">
        <v>55</v>
      </c>
      <c r="B51" s="36">
        <v>94346</v>
      </c>
      <c r="C51" s="36">
        <v>61224</v>
      </c>
    </row>
    <row r="52" spans="1:4" ht="51.75" customHeight="1">
      <c r="A52" s="29" t="s">
        <v>56</v>
      </c>
      <c r="B52" s="37"/>
      <c r="C52" s="37"/>
    </row>
    <row r="53" spans="1:4" ht="83.25" customHeight="1">
      <c r="A53" s="5" t="s">
        <v>31</v>
      </c>
      <c r="B53" s="22">
        <v>78187</v>
      </c>
      <c r="C53" s="22">
        <v>68528.100000000006</v>
      </c>
    </row>
    <row r="54" spans="1:4" ht="172.5" customHeight="1">
      <c r="A54" s="26" t="s">
        <v>44</v>
      </c>
      <c r="B54" s="22">
        <v>16934.099999999999</v>
      </c>
      <c r="C54" s="22">
        <v>16934.099999999999</v>
      </c>
    </row>
    <row r="55" spans="1:4" ht="118.5" customHeight="1">
      <c r="A55" s="11" t="s">
        <v>45</v>
      </c>
      <c r="B55" s="22">
        <v>39122.1</v>
      </c>
      <c r="C55" s="22">
        <v>39122.1</v>
      </c>
    </row>
    <row r="56" spans="1:4">
      <c r="A56" s="12" t="s">
        <v>11</v>
      </c>
      <c r="B56" s="13">
        <f>B57+B58</f>
        <v>1471.5</v>
      </c>
      <c r="C56" s="13">
        <f>C57+C58</f>
        <v>1388.7</v>
      </c>
    </row>
    <row r="57" spans="1:4" ht="82.5" customHeight="1">
      <c r="A57" s="5" t="s">
        <v>32</v>
      </c>
      <c r="B57" s="9">
        <v>16.7</v>
      </c>
      <c r="C57" s="9">
        <v>16.7</v>
      </c>
    </row>
    <row r="58" spans="1:4" ht="66.75" customHeight="1">
      <c r="A58" s="5" t="s">
        <v>33</v>
      </c>
      <c r="B58" s="16">
        <v>1454.8</v>
      </c>
      <c r="C58" s="16">
        <v>1372</v>
      </c>
    </row>
    <row r="59" spans="1:4">
      <c r="A59" s="14" t="s">
        <v>12</v>
      </c>
      <c r="B59" s="25">
        <f>B15+B42+B56</f>
        <v>2075712.9</v>
      </c>
      <c r="C59" s="25">
        <f>C15+C42+C56</f>
        <v>2123879.7000000002</v>
      </c>
    </row>
  </sheetData>
  <mergeCells count="5">
    <mergeCell ref="A13:A14"/>
    <mergeCell ref="B13:C13"/>
    <mergeCell ref="A11:C11"/>
    <mergeCell ref="B51:B52"/>
    <mergeCell ref="C51:C52"/>
  </mergeCells>
  <phoneticPr fontId="0" type="noConversion"/>
  <pageMargins left="0.39370078740157483" right="1.7716535433070868" top="0.78740157480314965" bottom="0.78740157480314965" header="0.51181102362204722" footer="0.39370078740157483"/>
  <pageSetup paperSize="9" scale="59" firstPageNumber="202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 гг</vt:lpstr>
      <vt:lpstr>'2016-2017 гг'!Заголовки_для_печати</vt:lpstr>
      <vt:lpstr>'2016-2017 гг'!Область_печати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2015-02-14T05:57:25Z</cp:lastPrinted>
  <dcterms:created xsi:type="dcterms:W3CDTF">2014-10-24T05:04:51Z</dcterms:created>
  <dcterms:modified xsi:type="dcterms:W3CDTF">2015-02-14T05:57:29Z</dcterms:modified>
</cp:coreProperties>
</file>